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5" windowWidth="17100" windowHeight="1189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5" i="1" l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<sst xmlns="http://schemas.openxmlformats.org/spreadsheetml/2006/main" count="73" uniqueCount="67">
  <si>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</si>
  <si>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</si>
  <si>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</si>
  <si>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188 Лот № 1 от 29.12.2014 предлагаем поставку Кранов шаровых и затворов Hogfors (далее - Продукция) для нужд филиала "Карельский"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</si>
  <si>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</si>
  <si>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</si>
  <si>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</si>
  <si>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</si>
  <si>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</si>
  <si>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</si>
  <si>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</si>
  <si>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</si>
  <si>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</si>
  <si>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</si>
  <si>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</si>
  <si>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</si>
  <si>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</si>
  <si>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</si>
  <si>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</si>
  <si>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</si>
  <si>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</si>
  <si>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</si>
  <si>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</si>
  <si>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</si>
  <si>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</si>
  <si>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</si>
  <si>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</si>
  <si>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</si>
  <si>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</si>
  <si>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</si>
  <si>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</si>
  <si>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</si>
  <si>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</si>
  <si>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</si>
  <si>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</si>
  <si>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</si>
  <si>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</si>
  <si>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</si>
  <si>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</si>
  <si>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</si>
  <si>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</si>
  <si>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</si>
  <si>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</si>
  <si>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</si>
  <si>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Кран шаровый Hogfors Ру25 34000-TR-N Ду50 ст.20 п/приварку, руч.рыч.</t>
  </si>
  <si>
    <t>шт</t>
  </si>
  <si>
    <t>Кран шаровый Hogfors Ру25 34000-TR-N Ду80 ст.20 п/приварку, руч.рыч.</t>
  </si>
  <si>
    <t>Кран шаровый Hogfors Ру4,0Мпа 34000TR-N32 DN32 с руч.рыч., прив. (до 200°С)</t>
  </si>
  <si>
    <t>Кран шаровый Hogfors Ру40 34000TR-N Ду40 ст.20 п/приварку, руч.рыч.</t>
  </si>
  <si>
    <t>Кран шаровый фланцевый Hogfors Ру4,0МПа 34500TR-N Ду50 с КОФ ст.20 ГОСТ 12820-80 с руч.рычагом</t>
  </si>
  <si>
    <t>комплект</t>
  </si>
  <si>
    <t>Кран шаровый фланцевый Hogfors Ру2,5МПа 34500TR-N Ду80 с КОФ ст.20 ГОСТ 12820-80 с руч.рычагом</t>
  </si>
  <si>
    <t>Кран шаровый фланцевый Hogfors Ру2,5МПа 34500TR-N Ду150 с КОФ ст.20 ГОСТ 12820-80 с руч.рычагом</t>
  </si>
  <si>
    <t>Затвор поворотный диск.стал.фланц.Hogfors 31501CS200MG Ду200 Ру2,5Мпа с руч.ред. и КОФ 12820-80 ст.20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</si>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</sst>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4"/>
  <sheetViews>
    <sheetView tabSelected="1" topLeftCell="A31" workbookViewId="0">
      <selection sqref="A1:D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3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4</v>
      </c>
      <c r="B5" s="34" t="s">
        <v>5</v>
      </c>
      <c r="C5" s="35" t="s">
        <v>6</v>
      </c>
      <c r="D5" s="36"/>
      <c r="E5" s="36"/>
      <c r="F5" s="35" t="s">
        <v>7</v>
      </c>
      <c r="G5" s="36"/>
      <c r="H5" s="43"/>
    </row>
    <row r="6" spans="1:8" s="9" customFormat="1" x14ac:dyDescent="0.25">
      <c r="A6" s="52">
        <v>1</v>
      </c>
      <c r="B6" s="16" t="s">
        <v>8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9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10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11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12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13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14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15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16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17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18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19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20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21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22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23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24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25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26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27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28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29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30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31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32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33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34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35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36</v>
      </c>
      <c r="B34" s="23" t="s">
        <v>37</v>
      </c>
      <c r="C34" s="23" t="s">
        <v>38</v>
      </c>
      <c r="D34" s="23" t="s">
        <v>39</v>
      </c>
      <c r="E34" s="24" t="s">
        <v>40</v>
      </c>
      <c r="F34" s="24" t="s">
        <v>41</v>
      </c>
      <c r="G34" s="24" t="s">
        <v>42</v>
      </c>
      <c r="H34" s="47" t="s">
        <v>43</v>
      </c>
    </row>
    <row r="35" spans="1:8" s="9" customFormat="1" ht="23.25" x14ac:dyDescent="0.25">
      <c r="A35" s="52">
        <v>1</v>
      </c>
      <c r="B35" s="20" t="s">
        <v>44</v>
      </c>
      <c r="C35" s="20" t="s">
        <v>45</v>
      </c>
      <c r="D35" s="15">
        <v>2</v>
      </c>
      <c r="E35" s="20"/>
      <c r="F35" s="20"/>
      <c r="G35" s="25">
        <v>0</v>
      </c>
      <c r="H35" s="48">
        <f>ROUND(D35*ROUND(G35,2),2)</f>
        <v>0</v>
      </c>
    </row>
    <row r="36" spans="1:8" s="9" customFormat="1" ht="23.25" x14ac:dyDescent="0.25">
      <c r="A36" s="52">
        <v>2</v>
      </c>
      <c r="B36" s="20" t="s">
        <v>46</v>
      </c>
      <c r="C36" s="20" t="s">
        <v>45</v>
      </c>
      <c r="D36" s="15">
        <v>7</v>
      </c>
      <c r="E36" s="20"/>
      <c r="F36" s="20"/>
      <c r="G36" s="25">
        <v>0</v>
      </c>
      <c r="H36" s="48">
        <f>ROUND(D36*ROUND(G36,2),2)</f>
        <v>0</v>
      </c>
    </row>
    <row r="37" spans="1:8" s="9" customFormat="1" ht="23.25" x14ac:dyDescent="0.25">
      <c r="A37" s="52">
        <v>3</v>
      </c>
      <c r="B37" s="20" t="s">
        <v>47</v>
      </c>
      <c r="C37" s="20" t="s">
        <v>45</v>
      </c>
      <c r="D37" s="15">
        <v>6</v>
      </c>
      <c r="E37" s="20"/>
      <c r="F37" s="20"/>
      <c r="G37" s="25">
        <v>0</v>
      </c>
      <c r="H37" s="48">
        <f>ROUND(D37*ROUND(G37,2),2)</f>
        <v>0</v>
      </c>
    </row>
    <row r="38" spans="1:8" s="9" customFormat="1" ht="23.25" x14ac:dyDescent="0.25">
      <c r="A38" s="52">
        <v>4</v>
      </c>
      <c r="B38" s="20" t="s">
        <v>48</v>
      </c>
      <c r="C38" s="20" t="s">
        <v>45</v>
      </c>
      <c r="D38" s="15">
        <v>7</v>
      </c>
      <c r="E38" s="20"/>
      <c r="F38" s="20"/>
      <c r="G38" s="25">
        <v>0</v>
      </c>
      <c r="H38" s="48">
        <f>ROUND(D38*ROUND(G38,2),2)</f>
        <v>0</v>
      </c>
    </row>
    <row r="39" spans="1:8" s="9" customFormat="1" ht="34.5" x14ac:dyDescent="0.25">
      <c r="A39" s="52">
        <v>5</v>
      </c>
      <c r="B39" s="20" t="s">
        <v>49</v>
      </c>
      <c r="C39" s="20" t="s">
        <v>50</v>
      </c>
      <c r="D39" s="15">
        <v>6</v>
      </c>
      <c r="E39" s="20"/>
      <c r="F39" s="20"/>
      <c r="G39" s="25">
        <v>0</v>
      </c>
      <c r="H39" s="48">
        <f>ROUND(D39*ROUND(G39,2),2)</f>
        <v>0</v>
      </c>
    </row>
    <row r="40" spans="1:8" s="9" customFormat="1" ht="34.5" x14ac:dyDescent="0.25">
      <c r="A40" s="52">
        <v>6</v>
      </c>
      <c r="B40" s="20" t="s">
        <v>51</v>
      </c>
      <c r="C40" s="20" t="s">
        <v>50</v>
      </c>
      <c r="D40" s="15">
        <v>1</v>
      </c>
      <c r="E40" s="20"/>
      <c r="F40" s="20"/>
      <c r="G40" s="25">
        <v>0</v>
      </c>
      <c r="H40" s="48">
        <f>ROUND(D40*ROUND(G40,2),2)</f>
        <v>0</v>
      </c>
    </row>
    <row r="41" spans="1:8" s="9" customFormat="1" ht="34.5" x14ac:dyDescent="0.25">
      <c r="A41" s="52">
        <v>7</v>
      </c>
      <c r="B41" s="20" t="s">
        <v>52</v>
      </c>
      <c r="C41" s="20" t="s">
        <v>50</v>
      </c>
      <c r="D41" s="15">
        <v>1</v>
      </c>
      <c r="E41" s="20"/>
      <c r="F41" s="20"/>
      <c r="G41" s="25">
        <v>0</v>
      </c>
      <c r="H41" s="48">
        <f>ROUND(D41*ROUND(G41,2),2)</f>
        <v>0</v>
      </c>
    </row>
    <row r="42" spans="1:8" s="9" customFormat="1" ht="34.5" x14ac:dyDescent="0.25">
      <c r="A42" s="52">
        <v>8</v>
      </c>
      <c r="B42" s="20" t="s">
        <v>53</v>
      </c>
      <c r="C42" s="20" t="s">
        <v>50</v>
      </c>
      <c r="D42" s="15">
        <v>1</v>
      </c>
      <c r="E42" s="20"/>
      <c r="F42" s="20"/>
      <c r="G42" s="25">
        <v>0</v>
      </c>
      <c r="H42" s="48">
        <f>ROUND(D42*ROUND(G42,2),2)</f>
        <v>0</v>
      </c>
    </row>
    <row r="43" spans="1:8" x14ac:dyDescent="0.25">
      <c r="A43" s="56"/>
      <c r="B43" s="5" t="s">
        <v>54</v>
      </c>
      <c r="C43" s="26"/>
      <c r="D43" s="6" t="s">
        <v>55</v>
      </c>
      <c r="E43" s="26"/>
      <c r="F43" s="26"/>
      <c r="G43" s="26"/>
      <c r="H43" s="49">
        <f>SUM(H34:H42)</f>
        <v>0</v>
      </c>
    </row>
    <row r="44" spans="1:8" x14ac:dyDescent="0.25">
      <c r="A44" s="56"/>
      <c r="B44" s="5" t="s">
        <v>56</v>
      </c>
      <c r="C44" s="26"/>
      <c r="D44" s="26"/>
      <c r="E44" s="26"/>
      <c r="F44" s="26"/>
      <c r="G44" s="26"/>
      <c r="H44" s="49">
        <f>H43*0.18</f>
        <v>0</v>
      </c>
    </row>
    <row r="45" spans="1:8" ht="15.75" thickBot="1" x14ac:dyDescent="0.3">
      <c r="A45" s="57"/>
      <c r="B45" s="33" t="s">
        <v>57</v>
      </c>
      <c r="C45" s="32"/>
      <c r="D45" s="32"/>
      <c r="E45" s="32"/>
      <c r="F45" s="32"/>
      <c r="G45" s="32"/>
      <c r="H45" s="50">
        <f>SUM(H43:H44)</f>
        <v>0</v>
      </c>
    </row>
    <row r="46" spans="1:8" ht="39.950000000000003" customHeight="1" x14ac:dyDescent="0.25">
      <c r="B46" s="27" t="s">
        <v>58</v>
      </c>
      <c r="C46" s="28"/>
      <c r="D46" s="28"/>
      <c r="E46" s="28"/>
      <c r="F46" s="28"/>
      <c r="G46" s="28"/>
      <c r="H46" s="28"/>
    </row>
    <row r="47" spans="1:8" ht="20.100000000000001" customHeight="1" x14ac:dyDescent="0.25">
      <c r="B47" s="29" t="s">
        <v>59</v>
      </c>
      <c r="C47" s="4"/>
      <c r="D47" s="4"/>
      <c r="E47" s="4"/>
      <c r="F47" s="4"/>
      <c r="G47" s="4"/>
      <c r="H47" s="4"/>
    </row>
    <row r="48" spans="1:8" x14ac:dyDescent="0.25">
      <c r="B48" s="3" t="s">
        <v>60</v>
      </c>
      <c r="C48" s="2"/>
      <c r="D48" s="2"/>
      <c r="E48" s="2"/>
      <c r="F48" s="2"/>
      <c r="G48" s="2"/>
      <c r="H48" s="2"/>
    </row>
    <row r="49" spans="2:8" x14ac:dyDescent="0.25">
      <c r="B49" s="1" t="s">
        <v>61</v>
      </c>
      <c r="C49" s="2"/>
      <c r="D49" s="2"/>
      <c r="E49" s="2"/>
      <c r="F49" s="2"/>
      <c r="G49" s="2"/>
      <c r="H49" s="2"/>
    </row>
    <row r="50" spans="2:8" x14ac:dyDescent="0.25">
      <c r="B50" s="1" t="s">
        <v>62</v>
      </c>
      <c r="C50" s="2"/>
      <c r="D50" s="2"/>
      <c r="E50" s="2"/>
      <c r="F50" s="2"/>
      <c r="G50" s="2"/>
      <c r="H50" s="2"/>
    </row>
    <row r="52" spans="2:8" s="9" customFormat="1" x14ac:dyDescent="0.25">
      <c r="B52" s="30" t="s">
        <v>63</v>
      </c>
      <c r="D52" s="30" t="s">
        <v>64</v>
      </c>
      <c r="H52" s="30" t="s">
        <v>65</v>
      </c>
    </row>
    <row r="54" spans="2:8" x14ac:dyDescent="0.25">
      <c r="B54" s="31" t="s">
        <v>66</v>
      </c>
    </row>
  </sheetData>
  <mergeCells count="65">
    <mergeCell ref="B48:H48"/>
    <mergeCell ref="B49:H49"/>
    <mergeCell ref="B50:H50"/>
    <mergeCell ref="C32:E32"/>
    <mergeCell ref="F32:H32"/>
    <mergeCell ref="C33:E33"/>
    <mergeCell ref="F33:H33"/>
    <mergeCell ref="B46:H46"/>
    <mergeCell ref="B47:H47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2014-12-29T13:11:06Z</dcterms:created>
  <dcterms:modified xsi:type="dcterms:W3CDTF">2014-12-29T13:11:50Z</dcterms:modified>
</cp:coreProperties>
</file>